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Excel\"/>
    </mc:Choice>
  </mc:AlternateContent>
  <xr:revisionPtr revIDLastSave="0" documentId="13_ncr:1_{132FFC92-965C-4911-9E29-8710474145FF}" xr6:coauthVersionLast="47" xr6:coauthVersionMax="47" xr10:uidLastSave="{00000000-0000-0000-0000-000000000000}"/>
  <bookViews>
    <workbookView xWindow="-108" yWindow="-108" windowWidth="23256" windowHeight="12456" xr2:uid="{967DCD93-8BAF-4B15-991A-46F24E3A6F2A}"/>
  </bookViews>
  <sheets>
    <sheet name="Story Force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" l="1"/>
  <c r="K5" i="1"/>
</calcChain>
</file>

<file path=xl/sharedStrings.xml><?xml version="1.0" encoding="utf-8"?>
<sst xmlns="http://schemas.openxmlformats.org/spreadsheetml/2006/main" count="74" uniqueCount="43">
  <si>
    <t>TABLE:  Story Forces</t>
  </si>
  <si>
    <t>Story</t>
  </si>
  <si>
    <t>Output Case</t>
  </si>
  <si>
    <t>Case Type</t>
  </si>
  <si>
    <t>Step Type</t>
  </si>
  <si>
    <t>Location</t>
  </si>
  <si>
    <t>P</t>
  </si>
  <si>
    <t>VX</t>
  </si>
  <si>
    <t>VY</t>
  </si>
  <si>
    <t/>
  </si>
  <si>
    <t>kgf</t>
  </si>
  <si>
    <t>Story1</t>
  </si>
  <si>
    <t>EX</t>
  </si>
  <si>
    <t>LinStatic</t>
  </si>
  <si>
    <t>Bottom</t>
  </si>
  <si>
    <t>EY</t>
  </si>
  <si>
    <t>SPX</t>
  </si>
  <si>
    <t>LinRespSpec</t>
  </si>
  <si>
    <t>Max</t>
  </si>
  <si>
    <t>SPY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</si>
  <si>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</si>
  <si>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</si>
  <si>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</si>
  <si>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</si>
  <si>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</si>
  <si>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</si>
  <si>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</si>
  <si>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</si>
  <si>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</si>
  <si>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</si>
  <si>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</si>
  <si>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</si>
  <si>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</si>
  <si>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</si>
  <si>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</si>
  <si>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</si>
  <si>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</si>
  <si>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</si>
  <si>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360-16</t>
  </si>
  <si>
    <t>SJI-2010</t>
  </si>
  <si>
    <t>ACI 318-19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</si>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</sst>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49" fontId="3" fillId="2" borderId="0" xfId="0" applyNumberFormat="1" applyFont="1" applyFill="1"/>
    <xf numFmtId="49" fontId="2" fillId="2" borderId="0" xfId="0" applyNumberFormat="1" applyFont="1" applyFill="1"/>
    <xf numFmtId="0" fontId="2" fillId="2" borderId="0" xfId="0" applyFont="1" applyFill="1"/>
    <xf numFmtId="49" fontId="3" fillId="4" borderId="2" xfId="0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49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49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339059</xdr:colOff>
      <xdr:row>7</xdr:row>
      <xdr:rowOff>53340</xdr:rowOff>
    </xdr:from>
    <xdr:to>
      <xdr:col>6</xdr:col>
      <xdr:colOff>602503</xdr:colOff>
      <xdr:row>29</xdr:row>
      <xdr:rowOff>23342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709FA3-F85E-EE84-6C21-309A24F1E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59" y="1333500"/>
          <a:ext cx="4332524" cy="3993362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7</xdr:row>
      <xdr:rowOff>71547</xdr:rowOff>
    </xdr:from>
    <xdr:to>
      <xdr:col>13</xdr:col>
      <xdr:colOff>411480</xdr:colOff>
      <xdr:row>29</xdr:row>
      <xdr:rowOff>15723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AB17BE7-5330-04BB-6E02-A67E23E86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7260" y="1351707"/>
          <a:ext cx="4244340" cy="39675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9268F-815D-4DA8-BFBB-23A9E9B06513}">
  <dimension ref="A1:K7"/>
  <sheetViews>
    <sheetView tabSelected="1" workbookViewId="0">
      <pane ySplit="3" topLeftCell="A4" activePane="bottomLeft" state="frozen"/>
      <selection pane="bottomLeft" activeCell="R16" sqref="R16"/>
    </sheetView>
  </sheetViews>
  <sheetFormatPr defaultRowHeight="14.4" x14ac:dyDescent="0.3"/>
  <cols>
    <col min="1" max="1" width="9.21875" style="2" customWidth="1"/>
    <col min="2" max="2" width="11.33203125" style="2" bestFit="1" customWidth="1"/>
    <col min="3" max="3" width="11" style="2" bestFit="1" customWidth="1"/>
    <col min="4" max="4" width="9.33203125" style="2" bestFit="1" customWidth="1"/>
    <col min="5" max="5" width="9.21875" style="2" customWidth="1"/>
    <col min="6" max="6" width="9.21875" customWidth="1"/>
    <col min="7" max="8" width="10.6640625" bestFit="1" customWidth="1"/>
  </cols>
  <sheetData>
    <row r="1" spans="1:11" x14ac:dyDescent="0.3">
      <c r="A1" s="10" t="s">
        <v>0</v>
      </c>
      <c r="B1" s="11"/>
      <c r="C1" s="11"/>
      <c r="D1" s="11"/>
      <c r="E1" s="11"/>
      <c r="F1" s="12"/>
      <c r="G1" s="12"/>
      <c r="H1" s="12"/>
    </row>
    <row r="2" spans="1:11" x14ac:dyDescent="0.3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4" t="s">
        <v>6</v>
      </c>
      <c r="G2" s="14" t="s">
        <v>7</v>
      </c>
      <c r="H2" s="14" t="s">
        <v>8</v>
      </c>
    </row>
    <row r="3" spans="1:11" x14ac:dyDescent="0.3">
      <c r="A3" s="15" t="s">
        <v>9</v>
      </c>
      <c r="B3" s="15" t="s">
        <v>9</v>
      </c>
      <c r="C3" s="15" t="s">
        <v>9</v>
      </c>
      <c r="D3" s="15" t="s">
        <v>9</v>
      </c>
      <c r="E3" s="15" t="s">
        <v>9</v>
      </c>
      <c r="F3" s="16" t="s">
        <v>10</v>
      </c>
      <c r="G3" s="16" t="s">
        <v>10</v>
      </c>
      <c r="H3" s="16" t="s">
        <v>10</v>
      </c>
    </row>
    <row r="4" spans="1:11" x14ac:dyDescent="0.3">
      <c r="A4" s="17" t="s">
        <v>11</v>
      </c>
      <c r="B4" s="17" t="s">
        <v>12</v>
      </c>
      <c r="C4" s="17" t="s">
        <v>13</v>
      </c>
      <c r="D4" s="17"/>
      <c r="E4" s="17" t="s">
        <v>14</v>
      </c>
      <c r="F4" s="18">
        <v>0</v>
      </c>
      <c r="G4" s="18">
        <v>-193696.08</v>
      </c>
      <c r="H4" s="18">
        <v>0</v>
      </c>
    </row>
    <row r="5" spans="1:11" x14ac:dyDescent="0.3">
      <c r="A5" s="17" t="s">
        <v>11</v>
      </c>
      <c r="B5" s="17" t="s">
        <v>15</v>
      </c>
      <c r="C5" s="17" t="s">
        <v>13</v>
      </c>
      <c r="D5" s="17"/>
      <c r="E5" s="17" t="s">
        <v>14</v>
      </c>
      <c r="F5" s="18">
        <v>0</v>
      </c>
      <c r="G5" s="18">
        <v>0</v>
      </c>
      <c r="H5" s="18">
        <v>-193696.08</v>
      </c>
      <c r="J5" s="9" t="s">
        <v>41</v>
      </c>
      <c r="K5" s="9">
        <f>((0.9*ABS(G4)/G6))</f>
        <v>1.0241468794876729</v>
      </c>
    </row>
    <row r="6" spans="1:11" x14ac:dyDescent="0.3">
      <c r="A6" s="17" t="s">
        <v>11</v>
      </c>
      <c r="B6" s="17" t="s">
        <v>16</v>
      </c>
      <c r="C6" s="17" t="s">
        <v>17</v>
      </c>
      <c r="D6" s="17" t="s">
        <v>18</v>
      </c>
      <c r="E6" s="17" t="s">
        <v>14</v>
      </c>
      <c r="F6" s="18">
        <v>0</v>
      </c>
      <c r="G6" s="18">
        <v>170216.28</v>
      </c>
      <c r="H6" s="18">
        <v>15378.2</v>
      </c>
      <c r="J6" s="8"/>
      <c r="K6" s="8"/>
    </row>
    <row r="7" spans="1:11" x14ac:dyDescent="0.3">
      <c r="A7" s="17" t="s">
        <v>11</v>
      </c>
      <c r="B7" s="17" t="s">
        <v>19</v>
      </c>
      <c r="C7" s="17" t="s">
        <v>17</v>
      </c>
      <c r="D7" s="17" t="s">
        <v>18</v>
      </c>
      <c r="E7" s="17" t="s">
        <v>14</v>
      </c>
      <c r="F7" s="18">
        <v>0</v>
      </c>
      <c r="G7" s="18">
        <v>13804.88</v>
      </c>
      <c r="H7" s="18">
        <v>173059.78</v>
      </c>
      <c r="J7" s="9" t="s">
        <v>42</v>
      </c>
      <c r="K7" s="9">
        <f>((0.9*ABS(G4)/H7))</f>
        <v>1.0073193898663224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5372C-538C-46D7-9CEF-7FDF442223F0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2" bestFit="1" customWidth="1"/>
    <col min="2" max="2" width="9.21875" style="2" customWidth="1"/>
    <col min="3" max="3" width="9.21875" style="2" bestFit="1" customWidth="1"/>
    <col min="4" max="4" width="22.77734375" style="2" bestFit="1" customWidth="1"/>
    <col min="5" max="5" width="9.21875" style="2" customWidth="1"/>
    <col min="6" max="6" width="10.77734375" style="2" bestFit="1" customWidth="1"/>
    <col min="7" max="7" width="13.21875" style="2" bestFit="1" customWidth="1"/>
    <col min="8" max="8" width="13.109375" style="2" bestFit="1" customWidth="1"/>
    <col min="9" max="9" width="9.5546875" style="2" bestFit="1" customWidth="1"/>
    <col min="10" max="10" width="12.77734375" style="2" bestFit="1" customWidth="1"/>
    <col min="11" max="11" width="12.109375" style="2" bestFit="1" customWidth="1"/>
    <col min="12" max="12" width="11.77734375" style="2" bestFit="1" customWidth="1"/>
  </cols>
  <sheetData>
    <row r="1" spans="1:12" x14ac:dyDescent="0.3">
      <c r="A1" s="1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3">
      <c r="A2" s="4" t="s">
        <v>21</v>
      </c>
      <c r="B2" s="4" t="s">
        <v>22</v>
      </c>
      <c r="C2" s="6" t="s">
        <v>23</v>
      </c>
      <c r="D2" s="6" t="s">
        <v>24</v>
      </c>
      <c r="E2" s="4" t="s">
        <v>25</v>
      </c>
      <c r="F2" s="4" t="s">
        <v>26</v>
      </c>
      <c r="G2" s="4" t="s">
        <v>27</v>
      </c>
      <c r="H2" s="4" t="s">
        <v>28</v>
      </c>
      <c r="I2" s="4" t="s">
        <v>29</v>
      </c>
      <c r="J2" s="4" t="s">
        <v>30</v>
      </c>
      <c r="K2" s="4" t="s">
        <v>31</v>
      </c>
      <c r="L2" s="4" t="s">
        <v>32</v>
      </c>
    </row>
    <row r="3" spans="1:12" x14ac:dyDescent="0.3">
      <c r="A3" s="5" t="s">
        <v>9</v>
      </c>
      <c r="B3" s="5" t="s">
        <v>9</v>
      </c>
      <c r="C3" s="7" t="s">
        <v>9</v>
      </c>
      <c r="D3" s="7" t="s">
        <v>9</v>
      </c>
      <c r="E3" s="5" t="s">
        <v>9</v>
      </c>
      <c r="F3" s="5" t="s">
        <v>9</v>
      </c>
      <c r="G3" s="5" t="s">
        <v>9</v>
      </c>
      <c r="H3" s="5" t="s">
        <v>9</v>
      </c>
      <c r="I3" s="5" t="s">
        <v>9</v>
      </c>
      <c r="J3" s="5" t="s">
        <v>9</v>
      </c>
      <c r="K3" s="5" t="s">
        <v>9</v>
      </c>
      <c r="L3" s="5" t="s">
        <v>9</v>
      </c>
    </row>
    <row r="4" spans="1:12" x14ac:dyDescent="0.3">
      <c r="A4" s="2" t="s">
        <v>33</v>
      </c>
      <c r="B4" s="2" t="s">
        <v>34</v>
      </c>
      <c r="C4" s="2" t="s">
        <v>35</v>
      </c>
      <c r="D4" s="2" t="s">
        <v>36</v>
      </c>
      <c r="E4" s="2" t="s">
        <v>37</v>
      </c>
      <c r="F4" s="2" t="s">
        <v>38</v>
      </c>
      <c r="G4" s="2" t="s">
        <v>38</v>
      </c>
      <c r="H4" s="2" t="s">
        <v>38</v>
      </c>
      <c r="I4" s="2" t="s">
        <v>39</v>
      </c>
      <c r="J4" s="2" t="s">
        <v>40</v>
      </c>
      <c r="K4" s="2" t="s">
        <v>40</v>
      </c>
      <c r="L4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Story Forces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2026-01-12T17:19:50Z</dcterms:created>
  <dcterms:modified xsi:type="dcterms:W3CDTF">2026-01-13T16:04:22Z</dcterms:modified>
</cp:coreProperties>
</file>